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53" i="1" l="1"/>
  <c r="G54" i="1" s="1"/>
  <c r="G55" i="1" s="1"/>
</calcChain>
</file>

<file path=xl/sharedStrings.xml><?xml version="1.0" encoding="utf-8"?>
<sst xmlns="http://schemas.openxmlformats.org/spreadsheetml/2006/main" count="214" uniqueCount="114">
  <si>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</si>
  <si>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</si>
  <si>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</si>
  <si>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</si>
  <si>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</si>
  <si>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02-02</t>
  </si>
  <si>
    <t>(локальная смета)</t>
  </si>
  <si>
    <t xml:space="preserve">на </t>
  </si>
  <si>
    <t>Укрепительные работы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</si>
  <si>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</si>
  <si>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</si>
  <si>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</si>
  <si>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</si>
  <si>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</si>
  <si>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</si>
  <si>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</si>
  <si>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</si>
  <si>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</si>
  <si>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</si>
  <si>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</si>
  <si>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</si>
  <si>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</si>
  <si>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</si>
  <si>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</si>
  <si>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</si>
  <si>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</si>
  <si>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</si>
  <si>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</si>
  <si>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Укрепление обочин</t>
  </si>
  <si>
    <t>Устройство газона</t>
  </si>
  <si>
    <t>1</t>
  </si>
  <si>
    <t>ФЕР47-01-046-03
Приказ Минстроя России от 26.12.2019 №876/пр</t>
  </si>
  <si>
    <t>Подготовка почвы для устройства партерного и обыкновенного газона с внесением растительной земли слоем 15 см: механизированным способом
(100 м2)</t>
  </si>
  <si>
    <t>24,02
2402 / 100</t>
  </si>
  <si>
    <t>2251,71
212,63</t>
  </si>
  <si>
    <t>5,08
0,68</t>
  </si>
  <si>
    <t>54086</t>
  </si>
  <si>
    <t>5107</t>
  </si>
  <si>
    <t>122
16</t>
  </si>
  <si>
    <t>26,78</t>
  </si>
  <si>
    <t>643,26</t>
  </si>
  <si>
    <t>2</t>
  </si>
  <si>
    <t>ФЕР47-01-047-01
Приказ Минстроя России от 26.12.2019 №876/пр</t>
  </si>
  <si>
    <t>Посев луговых газонов тракторной сеялкой
(га)</t>
  </si>
  <si>
    <t>0,2402
24,02/100</t>
  </si>
  <si>
    <t>213,64
6,25</t>
  </si>
  <si>
    <t>207,39
19,71</t>
  </si>
  <si>
    <t>51</t>
  </si>
  <si>
    <t>49
5</t>
  </si>
  <si>
    <t>0,65</t>
  </si>
  <si>
    <t>0,16</t>
  </si>
  <si>
    <t>3</t>
  </si>
  <si>
    <t>ФССЦ-16.2.02.01-0024
Приказ Минстроя России от 26.12.2019 №876/пр</t>
  </si>
  <si>
    <t>Травосмесь "Стандарт"
(кг)</t>
  </si>
  <si>
    <t>64,854
0,2402*270</t>
  </si>
  <si>
    <t>44,15</t>
  </si>
  <si>
    <t>2863</t>
  </si>
  <si>
    <t>Итого прямые затраты по смете в базисных ценах</t>
  </si>
  <si>
    <t>57000</t>
  </si>
  <si>
    <t>5109</t>
  </si>
  <si>
    <t>171
21</t>
  </si>
  <si>
    <t>643,42</t>
  </si>
  <si>
    <t>Накладные расходы</t>
  </si>
  <si>
    <t>5900</t>
  </si>
  <si>
    <t>Сметная прибыль</t>
  </si>
  <si>
    <t>3924</t>
  </si>
  <si>
    <t>Итоги по смете:</t>
  </si>
  <si>
    <t xml:space="preserve">  Озеленение. Защитные лесонасаждения:</t>
  </si>
  <si>
    <t xml:space="preserve">    Итого Поз. 1-2</t>
  </si>
  <si>
    <t>54137</t>
  </si>
  <si>
    <t xml:space="preserve">    Накладные расходы 115% ФОТ (от 5 130)</t>
  </si>
  <si>
    <t xml:space="preserve">    Сметная прибыль 90%*0,85 ФОТ (от 5 130)</t>
  </si>
  <si>
    <t xml:space="preserve">    Итого c накладными и см. прибылью</t>
  </si>
  <si>
    <t>63961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</si>
  <si>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</si>
  <si>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3</t>
  </si>
  <si>
    <t xml:space="preserve">    Накладные расходы 80% ФОТ (от 0)</t>
  </si>
  <si>
    <t xml:space="preserve">    Сметная прибыль 45%*0,85 ФОТ (от 0)</t>
  </si>
  <si>
    <t xml:space="preserve">  Итого</t>
  </si>
  <si>
    <t>66824</t>
  </si>
  <si>
    <t xml:space="preserve">    В том числе:</t>
  </si>
  <si>
    <t xml:space="preserve">      Материалы</t>
  </si>
  <si>
    <t>51720</t>
  </si>
  <si>
    <t xml:space="preserve">      Машины и механизмы</t>
  </si>
  <si>
    <t>171</t>
  </si>
  <si>
    <t xml:space="preserve">      ФОТ</t>
  </si>
  <si>
    <t>5130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</si>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</sst>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</xf>
    <xf numFmtId="49" fontId="13" fillId="0" borderId="5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right" vertical="top" wrapText="1"/>
    </xf>
    <xf numFmtId="0" fontId="13" fillId="0" borderId="8" xfId="0" applyNumberFormat="1" applyFont="1" applyFill="1" applyBorder="1" applyAlignment="1" applyProtection="1">
      <alignment horizontal="right" vertical="top"/>
    </xf>
    <xf numFmtId="2" fontId="14" fillId="0" borderId="18" xfId="0" applyNumberFormat="1" applyFont="1" applyFill="1" applyBorder="1" applyAlignment="1" applyProtection="1">
      <alignment horizontal="right" vertical="top" wrapText="1"/>
    </xf>
    <xf numFmtId="0" fontId="13" fillId="0" borderId="18" xfId="0" applyNumberFormat="1" applyFont="1" applyFill="1" applyBorder="1" applyAlignment="1" applyProtection="1">
      <alignment horizontal="right" vertical="top"/>
    </xf>
    <xf numFmtId="0" fontId="14" fillId="0" borderId="18" xfId="0" applyNumberFormat="1" applyFont="1" applyFill="1" applyBorder="1" applyAlignment="1" applyProtection="1">
      <alignment horizontal="right" vertical="top"/>
    </xf>
    <xf numFmtId="0" fontId="13" fillId="0" borderId="18" xfId="0" applyNumberFormat="1" applyFont="1" applyFill="1" applyBorder="1" applyAlignment="1" applyProtection="1">
      <alignment horizontal="right" vertical="top" wrapText="1"/>
    </xf>
    <xf numFmtId="2" fontId="13" fillId="0" borderId="18" xfId="0" applyNumberFormat="1" applyFont="1" applyFill="1" applyBorder="1" applyAlignment="1" applyProtection="1">
      <alignment horizontal="right" vertical="top" wrapText="1"/>
    </xf>
    <xf numFmtId="0" fontId="14" fillId="0" borderId="18" xfId="0" applyNumberFormat="1" applyFont="1" applyFill="1" applyBorder="1" applyAlignment="1" applyProtection="1">
      <alignment horizontal="right" vertical="top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/>
    </xf>
    <xf numFmtId="0" fontId="13" fillId="0" borderId="1" xfId="0" applyNumberFormat="1" applyFont="1" applyFill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3" fillId="0" borderId="11" xfId="0" applyNumberFormat="1" applyFont="1" applyFill="1" applyBorder="1" applyAlignment="1" applyProtection="1">
      <alignment horizontal="left" vertical="top" wrapText="1"/>
    </xf>
    <xf numFmtId="0" fontId="13" fillId="0" borderId="12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9" xfId="0" applyNumberFormat="1" applyFont="1" applyFill="1" applyBorder="1" applyAlignment="1" applyProtection="1">
      <alignment horizontal="left" vertical="top" wrapText="1"/>
    </xf>
    <xf numFmtId="0" fontId="13" fillId="0" borderId="18" xfId="0" applyNumberFormat="1" applyFont="1" applyFill="1" applyBorder="1" applyAlignment="1" applyProtection="1">
      <alignment horizontal="left" vertical="top" wrapText="1"/>
    </xf>
    <xf numFmtId="0" fontId="14" fillId="0" borderId="19" xfId="0" applyNumberFormat="1" applyFont="1" applyFill="1" applyBorder="1" applyAlignment="1" applyProtection="1">
      <alignment horizontal="left" vertical="top" wrapText="1"/>
    </xf>
    <xf numFmtId="0" fontId="14" fillId="0" borderId="18" xfId="0" applyNumberFormat="1" applyFont="1" applyFill="1" applyBorder="1" applyAlignment="1" applyProtection="1">
      <alignment horizontal="left" vertical="top" wrapText="1"/>
    </xf>
    <xf numFmtId="49" fontId="13" fillId="0" borderId="1" xfId="0" applyNumberFormat="1" applyFont="1" applyFill="1" applyBorder="1" applyAlignment="1" applyProtection="1">
      <alignment horizontal="left" wrapText="1"/>
    </xf>
    <xf numFmtId="49" fontId="13" fillId="0" borderId="1" xfId="0" applyNumberFormat="1" applyFont="1" applyFill="1" applyBorder="1" applyAlignment="1" applyProtection="1">
      <alignment horizontal="center"/>
    </xf>
    <xf numFmtId="49" fontId="13" fillId="0" borderId="1" xfId="0" applyNumberFormat="1" applyFont="1" applyFill="1" applyBorder="1" applyAlignment="1" applyProtection="1">
      <alignment horizontal="left" vertical="top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/>
    <xf numFmtId="0" fontId="3" fillId="0" borderId="13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" fillId="0" borderId="19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24.75" customHeight="1" x14ac:dyDescent="0.2">
      <c r="A6" s="65" t="s">
        <v>113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s="7" customFormat="1" ht="15" customHeight="1" x14ac:dyDescent="0.2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s="7" customFormat="1" ht="1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1" s="7" customFormat="1" ht="12.75" customHeight="1" x14ac:dyDescent="0.2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11" s="7" customFormat="1" ht="15" customHeight="1" x14ac:dyDescent="0.2">
      <c r="A10" s="68" t="s">
        <v>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</row>
    <row r="11" spans="1:11" s="7" customFormat="1" x14ac:dyDescent="0.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</row>
    <row r="12" spans="1:11" s="7" customFormat="1" ht="14.25" customHeight="1" x14ac:dyDescent="0.25">
      <c r="A12" s="69" t="s">
        <v>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</row>
    <row r="13" spans="1:11" s="7" customFormat="1" ht="15" customHeight="1" x14ac:dyDescent="0.2">
      <c r="A13" s="62" t="s">
        <v>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s="7" customFormat="1" x14ac:dyDescent="0.2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s="7" customFormat="1" ht="14.25" customHeight="1" x14ac:dyDescent="0.2">
      <c r="A15" s="94" t="s">
        <v>10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</row>
    <row r="16" spans="1:11" s="21" customFormat="1" ht="15" customHeight="1" x14ac:dyDescent="0.2">
      <c r="A16" s="95" t="s">
        <v>110</v>
      </c>
      <c r="B16" s="95"/>
      <c r="C16" s="95"/>
      <c r="D16" s="64">
        <v>66.823999999999998</v>
      </c>
      <c r="E16" s="64"/>
      <c r="F16" s="64"/>
      <c r="G16" s="63" t="s">
        <v>11</v>
      </c>
      <c r="H16" s="63"/>
      <c r="I16" s="63"/>
      <c r="J16" s="63"/>
      <c r="K16" s="63"/>
    </row>
    <row r="17" spans="1:11" s="21" customFormat="1" ht="15" customHeight="1" x14ac:dyDescent="0.2">
      <c r="A17" s="95" t="s">
        <v>111</v>
      </c>
      <c r="B17" s="95"/>
      <c r="C17" s="95"/>
      <c r="D17" s="64">
        <v>5.13</v>
      </c>
      <c r="E17" s="64"/>
      <c r="F17" s="64"/>
      <c r="G17" s="63" t="s">
        <v>11</v>
      </c>
      <c r="H17" s="63"/>
      <c r="I17" s="63"/>
      <c r="J17" s="63"/>
      <c r="K17" s="63"/>
    </row>
    <row r="18" spans="1:11" s="21" customFormat="1" ht="13.5" customHeight="1" outlineLevel="1" x14ac:dyDescent="0.2">
      <c r="A18" s="95" t="s">
        <v>112</v>
      </c>
      <c r="B18" s="95"/>
      <c r="C18" s="95"/>
      <c r="D18" s="64">
        <v>643.41999999999996</v>
      </c>
      <c r="E18" s="64"/>
      <c r="F18" s="64"/>
      <c r="G18" s="63" t="s">
        <v>12</v>
      </c>
      <c r="H18" s="63"/>
      <c r="I18" s="63"/>
      <c r="J18" s="63"/>
      <c r="K18" s="63"/>
    </row>
    <row r="19" spans="1:11" s="7" customFormat="1" ht="15" customHeight="1" x14ac:dyDescent="0.2">
      <c r="A19" s="96" t="s">
        <v>13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</row>
    <row r="20" spans="1:11" s="7" customFormat="1" x14ac:dyDescent="0.2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</row>
    <row r="21" spans="1:11" s="7" customFormat="1" x14ac:dyDescent="0.2">
      <c r="A21" s="96"/>
      <c r="B21" s="96"/>
      <c r="C21" s="96"/>
      <c r="D21" s="96"/>
      <c r="E21" s="96"/>
      <c r="F21" s="96"/>
      <c r="G21" s="96"/>
      <c r="H21" s="96"/>
      <c r="I21" s="96"/>
      <c r="J21" s="96"/>
      <c r="K21" s="96"/>
    </row>
    <row r="22" spans="1:11" s="24" customFormat="1" ht="48" customHeight="1" x14ac:dyDescent="0.2">
      <c r="A22" s="76" t="s">
        <v>14</v>
      </c>
      <c r="B22" s="77" t="s">
        <v>15</v>
      </c>
      <c r="C22" s="76" t="s">
        <v>16</v>
      </c>
      <c r="D22" s="76" t="s">
        <v>17</v>
      </c>
      <c r="E22" s="76" t="s">
        <v>18</v>
      </c>
      <c r="F22" s="76"/>
      <c r="G22" s="76" t="s">
        <v>19</v>
      </c>
      <c r="H22" s="76"/>
      <c r="I22" s="76"/>
      <c r="J22" s="76" t="s">
        <v>20</v>
      </c>
      <c r="K22" s="76"/>
    </row>
    <row r="23" spans="1:11" s="24" customFormat="1" ht="25.5" x14ac:dyDescent="0.2">
      <c r="A23" s="76"/>
      <c r="B23" s="77"/>
      <c r="C23" s="76"/>
      <c r="D23" s="76"/>
      <c r="E23" s="46" t="s">
        <v>21</v>
      </c>
      <c r="F23" s="46" t="s">
        <v>22</v>
      </c>
      <c r="G23" s="76" t="s">
        <v>23</v>
      </c>
      <c r="H23" s="76" t="s">
        <v>24</v>
      </c>
      <c r="I23" s="46" t="s">
        <v>25</v>
      </c>
      <c r="J23" s="76"/>
      <c r="K23" s="76"/>
    </row>
    <row r="24" spans="1:11" s="24" customFormat="1" ht="38.25" x14ac:dyDescent="0.2">
      <c r="A24" s="76"/>
      <c r="B24" s="77"/>
      <c r="C24" s="76"/>
      <c r="D24" s="76"/>
      <c r="E24" s="46" t="s">
        <v>24</v>
      </c>
      <c r="F24" s="46" t="s">
        <v>26</v>
      </c>
      <c r="G24" s="76"/>
      <c r="H24" s="76"/>
      <c r="I24" s="46" t="s">
        <v>26</v>
      </c>
      <c r="J24" s="46" t="s">
        <v>27</v>
      </c>
      <c r="K24" s="46" t="s">
        <v>21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70" t="s">
        <v>28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</row>
    <row r="27" spans="1:11" s="7" customFormat="1" x14ac:dyDescent="0.2">
      <c r="A27" s="72" t="s">
        <v>29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1" s="7" customFormat="1" ht="63.75" x14ac:dyDescent="0.2">
      <c r="A28" s="50" t="s">
        <v>30</v>
      </c>
      <c r="B28" s="51" t="s">
        <v>31</v>
      </c>
      <c r="C28" s="52" t="s">
        <v>32</v>
      </c>
      <c r="D28" s="53" t="s">
        <v>33</v>
      </c>
      <c r="E28" s="54" t="s">
        <v>34</v>
      </c>
      <c r="F28" s="54" t="s">
        <v>35</v>
      </c>
      <c r="G28" s="55" t="s">
        <v>36</v>
      </c>
      <c r="H28" s="55" t="s">
        <v>37</v>
      </c>
      <c r="I28" s="54" t="s">
        <v>38</v>
      </c>
      <c r="J28" s="55" t="s">
        <v>39</v>
      </c>
      <c r="K28" s="55" t="s">
        <v>40</v>
      </c>
    </row>
    <row r="29" spans="1:11" s="7" customFormat="1" ht="51" x14ac:dyDescent="0.2">
      <c r="A29" s="50" t="s">
        <v>41</v>
      </c>
      <c r="B29" s="51" t="s">
        <v>42</v>
      </c>
      <c r="C29" s="52" t="s">
        <v>43</v>
      </c>
      <c r="D29" s="53" t="s">
        <v>44</v>
      </c>
      <c r="E29" s="54" t="s">
        <v>45</v>
      </c>
      <c r="F29" s="54" t="s">
        <v>46</v>
      </c>
      <c r="G29" s="55" t="s">
        <v>47</v>
      </c>
      <c r="H29" s="55" t="s">
        <v>41</v>
      </c>
      <c r="I29" s="54" t="s">
        <v>48</v>
      </c>
      <c r="J29" s="55" t="s">
        <v>49</v>
      </c>
      <c r="K29" s="55" t="s">
        <v>50</v>
      </c>
    </row>
    <row r="30" spans="1:11" s="7" customFormat="1" ht="51" x14ac:dyDescent="0.2">
      <c r="A30" s="50" t="s">
        <v>51</v>
      </c>
      <c r="B30" s="51" t="s">
        <v>52</v>
      </c>
      <c r="C30" s="52" t="s">
        <v>53</v>
      </c>
      <c r="D30" s="53" t="s">
        <v>54</v>
      </c>
      <c r="E30" s="54" t="s">
        <v>55</v>
      </c>
      <c r="F30" s="55"/>
      <c r="G30" s="55" t="s">
        <v>56</v>
      </c>
      <c r="H30" s="55"/>
      <c r="I30" s="55"/>
      <c r="J30" s="55"/>
      <c r="K30" s="55"/>
    </row>
    <row r="31" spans="1:11" s="7" customFormat="1" ht="25.5" x14ac:dyDescent="0.2">
      <c r="A31" s="74" t="s">
        <v>57</v>
      </c>
      <c r="B31" s="75"/>
      <c r="C31" s="75"/>
      <c r="D31" s="75"/>
      <c r="E31" s="75"/>
      <c r="F31" s="75"/>
      <c r="G31" s="54" t="s">
        <v>58</v>
      </c>
      <c r="H31" s="54" t="s">
        <v>59</v>
      </c>
      <c r="I31" s="54" t="s">
        <v>60</v>
      </c>
      <c r="J31" s="55"/>
      <c r="K31" s="54" t="s">
        <v>61</v>
      </c>
    </row>
    <row r="32" spans="1:11" s="7" customFormat="1" x14ac:dyDescent="0.2">
      <c r="A32" s="74" t="s">
        <v>62</v>
      </c>
      <c r="B32" s="75"/>
      <c r="C32" s="75"/>
      <c r="D32" s="75"/>
      <c r="E32" s="75"/>
      <c r="F32" s="75"/>
      <c r="G32" s="54" t="s">
        <v>63</v>
      </c>
      <c r="H32" s="55"/>
      <c r="I32" s="55"/>
      <c r="J32" s="55"/>
      <c r="K32" s="55"/>
    </row>
    <row r="33" spans="1:11" s="7" customFormat="1" x14ac:dyDescent="0.2">
      <c r="A33" s="74" t="s">
        <v>64</v>
      </c>
      <c r="B33" s="75"/>
      <c r="C33" s="75"/>
      <c r="D33" s="75"/>
      <c r="E33" s="75"/>
      <c r="F33" s="75"/>
      <c r="G33" s="54" t="s">
        <v>65</v>
      </c>
      <c r="H33" s="55"/>
      <c r="I33" s="55"/>
      <c r="J33" s="55"/>
      <c r="K33" s="55"/>
    </row>
    <row r="34" spans="1:11" s="7" customFormat="1" x14ac:dyDescent="0.2">
      <c r="A34" s="78" t="s">
        <v>66</v>
      </c>
      <c r="B34" s="79"/>
      <c r="C34" s="79"/>
      <c r="D34" s="79"/>
      <c r="E34" s="79"/>
      <c r="F34" s="79"/>
      <c r="G34" s="55"/>
      <c r="H34" s="55"/>
      <c r="I34" s="55"/>
      <c r="J34" s="55"/>
      <c r="K34" s="55"/>
    </row>
    <row r="35" spans="1:11" s="7" customFormat="1" x14ac:dyDescent="0.2">
      <c r="A35" s="74" t="s">
        <v>67</v>
      </c>
      <c r="B35" s="75"/>
      <c r="C35" s="75"/>
      <c r="D35" s="75"/>
      <c r="E35" s="75"/>
      <c r="F35" s="75"/>
      <c r="G35" s="55"/>
      <c r="H35" s="55"/>
      <c r="I35" s="55"/>
      <c r="J35" s="55"/>
      <c r="K35" s="55"/>
    </row>
    <row r="36" spans="1:11" s="7" customFormat="1" ht="25.5" x14ac:dyDescent="0.2">
      <c r="A36" s="74" t="s">
        <v>68</v>
      </c>
      <c r="B36" s="75"/>
      <c r="C36" s="75"/>
      <c r="D36" s="75"/>
      <c r="E36" s="75"/>
      <c r="F36" s="75"/>
      <c r="G36" s="54" t="s">
        <v>69</v>
      </c>
      <c r="H36" s="54" t="s">
        <v>59</v>
      </c>
      <c r="I36" s="54" t="s">
        <v>60</v>
      </c>
      <c r="J36" s="55"/>
      <c r="K36" s="54" t="s">
        <v>61</v>
      </c>
    </row>
    <row r="37" spans="1:11" s="7" customFormat="1" x14ac:dyDescent="0.2">
      <c r="A37" s="74" t="s">
        <v>70</v>
      </c>
      <c r="B37" s="75"/>
      <c r="C37" s="75"/>
      <c r="D37" s="75"/>
      <c r="E37" s="75"/>
      <c r="F37" s="75"/>
      <c r="G37" s="54" t="s">
        <v>63</v>
      </c>
      <c r="H37" s="55"/>
      <c r="I37" s="55"/>
      <c r="J37" s="55"/>
      <c r="K37" s="55"/>
    </row>
    <row r="38" spans="1:11" s="7" customFormat="1" x14ac:dyDescent="0.2">
      <c r="A38" s="74" t="s">
        <v>71</v>
      </c>
      <c r="B38" s="75"/>
      <c r="C38" s="75"/>
      <c r="D38" s="75"/>
      <c r="E38" s="75"/>
      <c r="F38" s="75"/>
      <c r="G38" s="54" t="s">
        <v>65</v>
      </c>
      <c r="H38" s="55"/>
      <c r="I38" s="55"/>
      <c r="J38" s="55"/>
      <c r="K38" s="55"/>
    </row>
    <row r="39" spans="1:11" s="7" customFormat="1" x14ac:dyDescent="0.2">
      <c r="A39" s="74" t="s">
        <v>72</v>
      </c>
      <c r="B39" s="75"/>
      <c r="C39" s="75"/>
      <c r="D39" s="75"/>
      <c r="E39" s="75"/>
      <c r="F39" s="75"/>
      <c r="G39" s="54" t="s">
        <v>73</v>
      </c>
      <c r="H39" s="55"/>
      <c r="I39" s="55"/>
      <c r="J39" s="55"/>
      <c r="K39" s="54" t="s">
        <v>61</v>
      </c>
    </row>
    <row r="40" spans="1:11" s="7" customFormat="1" x14ac:dyDescent="0.2">
      <c r="A40" s="74" t="s">
        <v>74</v>
      </c>
      <c r="B40" s="75"/>
      <c r="C40" s="75"/>
      <c r="D40" s="75"/>
      <c r="E40" s="75"/>
      <c r="F40" s="75"/>
      <c r="G40" s="55"/>
      <c r="H40" s="55"/>
      <c r="I40" s="55"/>
      <c r="J40" s="55"/>
      <c r="K40" s="55"/>
    </row>
    <row r="41" spans="1:11" s="7" customFormat="1" x14ac:dyDescent="0.2">
      <c r="A41" s="74" t="s">
        <v>75</v>
      </c>
      <c r="B41" s="75"/>
      <c r="C41" s="75"/>
      <c r="D41" s="75"/>
      <c r="E41" s="75"/>
      <c r="F41" s="75"/>
      <c r="G41" s="54" t="s">
        <v>56</v>
      </c>
      <c r="H41" s="55"/>
      <c r="I41" s="55"/>
      <c r="J41" s="55"/>
      <c r="K41" s="55"/>
    </row>
    <row r="42" spans="1:11" s="7" customFormat="1" x14ac:dyDescent="0.2">
      <c r="A42" s="74" t="s">
        <v>76</v>
      </c>
      <c r="B42" s="75"/>
      <c r="C42" s="75"/>
      <c r="D42" s="75"/>
      <c r="E42" s="75"/>
      <c r="F42" s="75"/>
      <c r="G42" s="55"/>
      <c r="H42" s="55"/>
      <c r="I42" s="55"/>
      <c r="J42" s="55"/>
      <c r="K42" s="55"/>
    </row>
    <row r="43" spans="1:11" s="7" customFormat="1" x14ac:dyDescent="0.2">
      <c r="A43" s="74" t="s">
        <v>77</v>
      </c>
      <c r="B43" s="75"/>
      <c r="C43" s="75"/>
      <c r="D43" s="75"/>
      <c r="E43" s="75"/>
      <c r="F43" s="75"/>
      <c r="G43" s="55"/>
      <c r="H43" s="55"/>
      <c r="I43" s="55"/>
      <c r="J43" s="55"/>
      <c r="K43" s="55"/>
    </row>
    <row r="44" spans="1:11" s="7" customFormat="1" x14ac:dyDescent="0.2">
      <c r="A44" s="74" t="s">
        <v>72</v>
      </c>
      <c r="B44" s="75"/>
      <c r="C44" s="75"/>
      <c r="D44" s="75"/>
      <c r="E44" s="75"/>
      <c r="F44" s="75"/>
      <c r="G44" s="54" t="s">
        <v>56</v>
      </c>
      <c r="H44" s="55"/>
      <c r="I44" s="55"/>
      <c r="J44" s="55"/>
      <c r="K44" s="55"/>
    </row>
    <row r="45" spans="1:11" s="7" customFormat="1" x14ac:dyDescent="0.2">
      <c r="A45" s="74" t="s">
        <v>78</v>
      </c>
      <c r="B45" s="75"/>
      <c r="C45" s="75"/>
      <c r="D45" s="75"/>
      <c r="E45" s="75"/>
      <c r="F45" s="75"/>
      <c r="G45" s="54" t="s">
        <v>79</v>
      </c>
      <c r="H45" s="55"/>
      <c r="I45" s="55"/>
      <c r="J45" s="55"/>
      <c r="K45" s="54" t="s">
        <v>61</v>
      </c>
    </row>
    <row r="46" spans="1:11" s="7" customFormat="1" x14ac:dyDescent="0.2">
      <c r="A46" s="74" t="s">
        <v>80</v>
      </c>
      <c r="B46" s="75"/>
      <c r="C46" s="75"/>
      <c r="D46" s="75"/>
      <c r="E46" s="75"/>
      <c r="F46" s="75"/>
      <c r="G46" s="55"/>
      <c r="H46" s="55"/>
      <c r="I46" s="55"/>
      <c r="J46" s="55"/>
      <c r="K46" s="55"/>
    </row>
    <row r="47" spans="1:11" s="7" customFormat="1" x14ac:dyDescent="0.2">
      <c r="A47" s="74" t="s">
        <v>81</v>
      </c>
      <c r="B47" s="75"/>
      <c r="C47" s="75"/>
      <c r="D47" s="75"/>
      <c r="E47" s="75"/>
      <c r="F47" s="75"/>
      <c r="G47" s="54" t="s">
        <v>82</v>
      </c>
      <c r="H47" s="55"/>
      <c r="I47" s="55"/>
      <c r="J47" s="55"/>
      <c r="K47" s="55"/>
    </row>
    <row r="48" spans="1:11" s="7" customFormat="1" x14ac:dyDescent="0.2">
      <c r="A48" s="74" t="s">
        <v>83</v>
      </c>
      <c r="B48" s="75"/>
      <c r="C48" s="75"/>
      <c r="D48" s="75"/>
      <c r="E48" s="75"/>
      <c r="F48" s="75"/>
      <c r="G48" s="54" t="s">
        <v>84</v>
      </c>
      <c r="H48" s="55"/>
      <c r="I48" s="55"/>
      <c r="J48" s="55"/>
      <c r="K48" s="55"/>
    </row>
    <row r="49" spans="1:11" s="7" customFormat="1" x14ac:dyDescent="0.2">
      <c r="A49" s="74" t="s">
        <v>85</v>
      </c>
      <c r="B49" s="75"/>
      <c r="C49" s="75"/>
      <c r="D49" s="75"/>
      <c r="E49" s="75"/>
      <c r="F49" s="75"/>
      <c r="G49" s="54" t="s">
        <v>86</v>
      </c>
      <c r="H49" s="55"/>
      <c r="I49" s="55"/>
      <c r="J49" s="55"/>
      <c r="K49" s="55"/>
    </row>
    <row r="50" spans="1:11" s="7" customFormat="1" x14ac:dyDescent="0.2">
      <c r="A50" s="74" t="s">
        <v>87</v>
      </c>
      <c r="B50" s="75"/>
      <c r="C50" s="75"/>
      <c r="D50" s="75"/>
      <c r="E50" s="75"/>
      <c r="F50" s="75"/>
      <c r="G50" s="54" t="s">
        <v>63</v>
      </c>
      <c r="H50" s="55"/>
      <c r="I50" s="55"/>
      <c r="J50" s="55"/>
      <c r="K50" s="55"/>
    </row>
    <row r="51" spans="1:11" s="7" customFormat="1" x14ac:dyDescent="0.2">
      <c r="A51" s="74" t="s">
        <v>88</v>
      </c>
      <c r="B51" s="75"/>
      <c r="C51" s="75"/>
      <c r="D51" s="75"/>
      <c r="E51" s="75"/>
      <c r="F51" s="75"/>
      <c r="G51" s="54" t="s">
        <v>65</v>
      </c>
      <c r="H51" s="55"/>
      <c r="I51" s="55"/>
      <c r="J51" s="55"/>
      <c r="K51" s="55"/>
    </row>
    <row r="52" spans="1:11" ht="12.75" customHeight="1" x14ac:dyDescent="0.25">
      <c r="A52" s="84" t="s">
        <v>106</v>
      </c>
      <c r="B52" s="85"/>
      <c r="C52" s="85"/>
      <c r="D52" s="85"/>
      <c r="E52" s="85"/>
      <c r="F52" s="86"/>
      <c r="G52" s="56">
        <v>66824</v>
      </c>
      <c r="H52" s="57"/>
      <c r="I52" s="57"/>
      <c r="J52" s="57"/>
      <c r="K52" s="58">
        <v>643.41999999999996</v>
      </c>
    </row>
    <row r="53" spans="1:11" ht="12.75" customHeight="1" x14ac:dyDescent="0.25">
      <c r="A53" s="87" t="s">
        <v>107</v>
      </c>
      <c r="B53" s="88"/>
      <c r="C53" s="88"/>
      <c r="D53" s="88"/>
      <c r="E53" s="88"/>
      <c r="F53" s="89"/>
      <c r="G53" s="59">
        <f>G52*8.41</f>
        <v>561989.84</v>
      </c>
      <c r="H53" s="57"/>
      <c r="I53" s="57"/>
      <c r="J53" s="57"/>
      <c r="K53" s="57"/>
    </row>
    <row r="54" spans="1:11" ht="69.75" customHeight="1" x14ac:dyDescent="0.25">
      <c r="A54" s="87" t="s">
        <v>108</v>
      </c>
      <c r="B54" s="88"/>
      <c r="C54" s="88"/>
      <c r="D54" s="88"/>
      <c r="E54" s="88"/>
      <c r="F54" s="89"/>
      <c r="G54" s="60">
        <f>G53*1.0584*1.0125</f>
        <v>602245.17223919998</v>
      </c>
      <c r="H54" s="57"/>
      <c r="I54" s="57"/>
      <c r="J54" s="57"/>
      <c r="K54" s="57"/>
    </row>
    <row r="55" spans="1:11" s="7" customFormat="1" x14ac:dyDescent="0.2">
      <c r="A55" s="90" t="s">
        <v>109</v>
      </c>
      <c r="B55" s="91"/>
      <c r="C55" s="91"/>
      <c r="D55" s="91"/>
      <c r="E55" s="91"/>
      <c r="F55" s="91"/>
      <c r="G55" s="60">
        <f>G54*20/100</f>
        <v>120449.03444784001</v>
      </c>
      <c r="H55" s="57"/>
      <c r="I55" s="57"/>
      <c r="J55" s="57"/>
      <c r="K55" s="57"/>
    </row>
    <row r="56" spans="1:11" s="7" customFormat="1" x14ac:dyDescent="0.2">
      <c r="A56" s="92" t="s">
        <v>89</v>
      </c>
      <c r="B56" s="93"/>
      <c r="C56" s="93"/>
      <c r="D56" s="93"/>
      <c r="E56" s="93"/>
      <c r="F56" s="93"/>
      <c r="G56" s="56">
        <v>722694.2</v>
      </c>
      <c r="H56" s="57"/>
      <c r="I56" s="57"/>
      <c r="J56" s="57"/>
      <c r="K56" s="61"/>
    </row>
    <row r="58" spans="1:11" s="7" customFormat="1" x14ac:dyDescent="0.2">
      <c r="A58" s="80"/>
      <c r="B58" s="81"/>
      <c r="C58" s="81"/>
      <c r="D58" s="81"/>
      <c r="E58" s="81"/>
      <c r="F58" s="81"/>
      <c r="G58" s="81"/>
      <c r="H58" s="81"/>
      <c r="I58" s="81"/>
      <c r="J58" s="81"/>
      <c r="K58" s="81"/>
    </row>
    <row r="59" spans="1:11" s="7" customFormat="1" x14ac:dyDescent="0.2">
      <c r="A59" s="82"/>
      <c r="B59" s="83"/>
      <c r="C59" s="83"/>
      <c r="D59" s="83"/>
      <c r="E59" s="83"/>
      <c r="F59" s="83"/>
      <c r="G59" s="83"/>
      <c r="H59" s="83"/>
      <c r="I59" s="83"/>
      <c r="J59" s="83"/>
      <c r="K59" s="83"/>
    </row>
  </sheetData>
  <mergeCells count="56">
    <mergeCell ref="A18:C18"/>
    <mergeCell ref="A19:K21"/>
    <mergeCell ref="G18:K18"/>
    <mergeCell ref="D18:F18"/>
    <mergeCell ref="A59:K59"/>
    <mergeCell ref="A52:F52"/>
    <mergeCell ref="A53:F53"/>
    <mergeCell ref="A54:F54"/>
    <mergeCell ref="A55:F55"/>
    <mergeCell ref="A56:F56"/>
    <mergeCell ref="A48:F48"/>
    <mergeCell ref="A49:F49"/>
    <mergeCell ref="A50:F50"/>
    <mergeCell ref="A51:F51"/>
    <mergeCell ref="A58:K58"/>
    <mergeCell ref="A43:F43"/>
    <mergeCell ref="A44:F44"/>
    <mergeCell ref="A45:F45"/>
    <mergeCell ref="A46:F46"/>
    <mergeCell ref="A47:F47"/>
    <mergeCell ref="A38:F38"/>
    <mergeCell ref="A39:F39"/>
    <mergeCell ref="A40:F40"/>
    <mergeCell ref="A41:F41"/>
    <mergeCell ref="A42:F42"/>
    <mergeCell ref="A33:F33"/>
    <mergeCell ref="A34:F34"/>
    <mergeCell ref="A35:F35"/>
    <mergeCell ref="A36:F36"/>
    <mergeCell ref="A37:F37"/>
    <mergeCell ref="A26:K26"/>
    <mergeCell ref="A27:K27"/>
    <mergeCell ref="A31:F31"/>
    <mergeCell ref="A32:F3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A7:K8"/>
    <mergeCell ref="A9:K9"/>
    <mergeCell ref="A10:K11"/>
    <mergeCell ref="A12:K12"/>
    <mergeCell ref="A13:K14"/>
    <mergeCell ref="G16:K16"/>
    <mergeCell ref="G17:K17"/>
    <mergeCell ref="D16:F16"/>
    <mergeCell ref="D17:F17"/>
    <mergeCell ref="A15:K15"/>
    <mergeCell ref="A16:C16"/>
    <mergeCell ref="A17:C17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90</v>
      </c>
      <c r="J4" s="10" t="s">
        <v>91</v>
      </c>
    </row>
    <row r="5" spans="1:11" s="7" customFormat="1" outlineLevel="1" x14ac:dyDescent="0.2">
      <c r="A5" s="11" t="s">
        <v>3</v>
      </c>
      <c r="J5" s="11" t="s">
        <v>92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93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94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95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96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97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97" t="s">
        <v>14</v>
      </c>
      <c r="B21" s="100" t="s">
        <v>15</v>
      </c>
      <c r="C21" s="97" t="s">
        <v>16</v>
      </c>
      <c r="D21" s="97" t="s">
        <v>17</v>
      </c>
      <c r="E21" s="103" t="s">
        <v>18</v>
      </c>
      <c r="F21" s="104"/>
      <c r="G21" s="105"/>
      <c r="H21" s="103" t="s">
        <v>19</v>
      </c>
      <c r="I21" s="106"/>
      <c r="J21" s="106"/>
      <c r="K21" s="107"/>
      <c r="L21" s="108" t="s">
        <v>20</v>
      </c>
      <c r="M21" s="109"/>
    </row>
    <row r="22" spans="1:13" s="24" customFormat="1" ht="24" customHeight="1" x14ac:dyDescent="0.2">
      <c r="A22" s="98"/>
      <c r="B22" s="101"/>
      <c r="C22" s="98"/>
      <c r="D22" s="98"/>
      <c r="E22" s="25" t="s">
        <v>21</v>
      </c>
      <c r="F22" s="25" t="s">
        <v>22</v>
      </c>
      <c r="G22" s="97" t="s">
        <v>98</v>
      </c>
      <c r="H22" s="97" t="s">
        <v>23</v>
      </c>
      <c r="I22" s="97" t="s">
        <v>24</v>
      </c>
      <c r="J22" s="25" t="s">
        <v>22</v>
      </c>
      <c r="K22" s="97" t="s">
        <v>98</v>
      </c>
      <c r="L22" s="110"/>
      <c r="M22" s="111"/>
    </row>
    <row r="23" spans="1:13" s="24" customFormat="1" ht="38.25" customHeight="1" x14ac:dyDescent="0.2">
      <c r="A23" s="99"/>
      <c r="B23" s="102"/>
      <c r="C23" s="99"/>
      <c r="D23" s="99"/>
      <c r="E23" s="25" t="s">
        <v>24</v>
      </c>
      <c r="F23" s="25" t="s">
        <v>26</v>
      </c>
      <c r="G23" s="99"/>
      <c r="H23" s="99"/>
      <c r="I23" s="99"/>
      <c r="J23" s="25" t="s">
        <v>26</v>
      </c>
      <c r="K23" s="99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90</v>
      </c>
      <c r="J4" s="10" t="s">
        <v>90</v>
      </c>
    </row>
    <row r="5" spans="1:16" s="7" customFormat="1" outlineLevel="1" x14ac:dyDescent="0.2">
      <c r="A5" s="11" t="s">
        <v>3</v>
      </c>
      <c r="J5" s="11" t="s">
        <v>92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93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94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95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96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97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97" t="s">
        <v>14</v>
      </c>
      <c r="B21" s="100" t="s">
        <v>15</v>
      </c>
      <c r="C21" s="97" t="s">
        <v>16</v>
      </c>
      <c r="D21" s="97" t="s">
        <v>17</v>
      </c>
      <c r="E21" s="103" t="s">
        <v>18</v>
      </c>
      <c r="F21" s="107"/>
      <c r="G21" s="103" t="s">
        <v>19</v>
      </c>
      <c r="H21" s="106"/>
      <c r="I21" s="106"/>
      <c r="J21" s="107"/>
      <c r="K21" s="112" t="s">
        <v>20</v>
      </c>
      <c r="L21" s="112"/>
      <c r="M21" s="113" t="s">
        <v>99</v>
      </c>
      <c r="N21" s="45"/>
      <c r="O21" s="45"/>
      <c r="P21" s="45"/>
      <c r="Q21" s="45"/>
    </row>
    <row r="22" spans="1:17" s="24" customFormat="1" ht="36" x14ac:dyDescent="0.2">
      <c r="A22" s="98"/>
      <c r="B22" s="101"/>
      <c r="C22" s="98"/>
      <c r="D22" s="98"/>
      <c r="E22" s="25" t="s">
        <v>21</v>
      </c>
      <c r="F22" s="25" t="s">
        <v>100</v>
      </c>
      <c r="G22" s="97" t="s">
        <v>101</v>
      </c>
      <c r="H22" s="97" t="s">
        <v>23</v>
      </c>
      <c r="I22" s="97" t="s">
        <v>24</v>
      </c>
      <c r="J22" s="25" t="s">
        <v>102</v>
      </c>
      <c r="K22" s="112"/>
      <c r="L22" s="112"/>
      <c r="M22" s="114"/>
      <c r="N22" s="45"/>
      <c r="O22" s="45"/>
      <c r="P22" s="45"/>
      <c r="Q22" s="45"/>
    </row>
    <row r="23" spans="1:17" s="24" customFormat="1" ht="38.25" customHeight="1" x14ac:dyDescent="0.2">
      <c r="A23" s="99"/>
      <c r="B23" s="102"/>
      <c r="C23" s="99"/>
      <c r="D23" s="99"/>
      <c r="E23" s="25" t="s">
        <v>24</v>
      </c>
      <c r="F23" s="25" t="s">
        <v>26</v>
      </c>
      <c r="G23" s="99"/>
      <c r="H23" s="99"/>
      <c r="I23" s="99"/>
      <c r="J23" s="25" t="s">
        <v>26</v>
      </c>
      <c r="K23" s="25" t="s">
        <v>27</v>
      </c>
      <c r="L23" s="25" t="s">
        <v>21</v>
      </c>
      <c r="M23" s="115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92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93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94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95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96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97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97" t="s">
        <v>14</v>
      </c>
      <c r="B21" s="100" t="s">
        <v>15</v>
      </c>
      <c r="C21" s="97" t="s">
        <v>16</v>
      </c>
      <c r="D21" s="97" t="s">
        <v>17</v>
      </c>
      <c r="E21" s="103" t="s">
        <v>18</v>
      </c>
      <c r="F21" s="106"/>
      <c r="G21" s="107"/>
      <c r="H21" s="103" t="s">
        <v>19</v>
      </c>
      <c r="I21" s="106"/>
      <c r="J21" s="106"/>
      <c r="K21" s="106"/>
      <c r="L21" s="107"/>
      <c r="M21" s="112" t="s">
        <v>20</v>
      </c>
      <c r="N21" s="112"/>
      <c r="O21" s="113" t="s">
        <v>103</v>
      </c>
      <c r="P21" s="45"/>
      <c r="Q21" s="45"/>
      <c r="R21" s="45"/>
      <c r="S21" s="45"/>
    </row>
    <row r="22" spans="1:19" s="24" customFormat="1" ht="36" x14ac:dyDescent="0.2">
      <c r="A22" s="98"/>
      <c r="B22" s="101"/>
      <c r="C22" s="98"/>
      <c r="D22" s="98"/>
      <c r="E22" s="25" t="s">
        <v>21</v>
      </c>
      <c r="F22" s="25" t="s">
        <v>100</v>
      </c>
      <c r="G22" s="97" t="s">
        <v>104</v>
      </c>
      <c r="H22" s="97" t="s">
        <v>105</v>
      </c>
      <c r="I22" s="97" t="s">
        <v>23</v>
      </c>
      <c r="J22" s="97" t="s">
        <v>24</v>
      </c>
      <c r="K22" s="25" t="s">
        <v>100</v>
      </c>
      <c r="L22" s="97" t="s">
        <v>104</v>
      </c>
      <c r="M22" s="112"/>
      <c r="N22" s="112"/>
      <c r="O22" s="114"/>
      <c r="P22" s="45"/>
      <c r="Q22" s="45"/>
      <c r="R22" s="45"/>
      <c r="S22" s="45"/>
    </row>
    <row r="23" spans="1:19" s="24" customFormat="1" ht="38.25" customHeight="1" x14ac:dyDescent="0.2">
      <c r="A23" s="99"/>
      <c r="B23" s="102"/>
      <c r="C23" s="99"/>
      <c r="D23" s="99"/>
      <c r="E23" s="25" t="s">
        <v>24</v>
      </c>
      <c r="F23" s="25" t="s">
        <v>26</v>
      </c>
      <c r="G23" s="99"/>
      <c r="H23" s="99"/>
      <c r="I23" s="99"/>
      <c r="J23" s="99"/>
      <c r="K23" s="25" t="s">
        <v>26</v>
      </c>
      <c r="L23" s="99"/>
      <c r="M23" s="25" t="s">
        <v>27</v>
      </c>
      <c r="N23" s="25" t="s">
        <v>21</v>
      </c>
      <c r="O23" s="115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2021-08-31T03:47:14Z</dcterms:modified>
</cp:coreProperties>
</file>